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S23" i="28"/>
  <c r="O22" i="28"/>
  <c r="T22" i="28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<sst xmlns="http://schemas.openxmlformats.org/spreadsheetml/2006/main" count="352" uniqueCount="223">
  <si>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</si>
  <si>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</si>
  <si>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</si>
  <si>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</si>
  <si>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</si>
  <si>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</si>
  <si>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</si>
  <si>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</si>
  <si>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</si>
  <si>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</si>
  <si>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</si>
  <si>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</si>
  <si>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</si>
  <si>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</si>
  <si>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</si>
  <si>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</si>
  <si>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</si>
  <si>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</si>
  <si>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</si>
  <si>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</si>
  <si>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</si>
  <si>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</si>
  <si>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</si>
  <si>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</si>
  <si>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</si>
  <si>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</si>
  <si>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</si>
  <si>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</si>
  <si>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</si>
  <si>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</si>
  <si>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</si>
  <si>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</si>
  <si>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</si>
  <si>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</si>
  <si>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</si>
  <si>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</si>
  <si>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</si>
  <si>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</si>
  <si>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</si>
  <si>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</si>
  <si>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</si>
  <si>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</si>
  <si>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</si>
  <si>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</si>
  <si>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</si>
  <si>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</si>
  <si>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</si>
  <si>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</si>
  <si>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</si>
  <si>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</si>
  <si>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</si>
  <si>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</si>
  <si>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</si>
  <si>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</si>
  <si>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</si>
  <si>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</si>
  <si>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</si>
  <si>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</si>
  <si>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</si>
  <si>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</si>
  <si>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</si>
  <si>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</si>
  <si>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</si>
  <si>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</si>
  <si>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</si>
  <si>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</si>
  <si>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</si>
  <si>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</si>
  <si>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</si>
  <si>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</si>
  <si>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</si>
  <si>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</si>
  <si>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</si>
  <si>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</si>
  <si>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</si>
  <si>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</si>
  <si>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</si>
  <si>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</si>
  <si>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</si>
  <si>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</si>
  <si>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</si>
  <si>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</si>
  <si>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</si>
  <si>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</si>
  <si>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</si>
  <si>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</si>
  <si>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</si>
  <si>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</si>
  <si>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</si>
  <si>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</si>
  <si>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</si>
  <si>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</si>
  <si>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</si>
  <si>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</si>
  <si>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</si>
  <si>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</si>
  <si>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</si>
  <si>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</si>
  <si>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</si>
  <si>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</si>
  <si>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</si>
  <si>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</si>
  <si>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</si>
  <si>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</si>
  <si>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</si>
  <si>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</si>
  <si>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</si>
  <si>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</si>
  <si>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</si>
  <si>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</si>
  <si>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</si>
  <si>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</si>
  <si>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</si>
  <si>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</si>
  <si>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</si>
  <si>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</si>
  <si>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</si>
  <si>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</si>
  <si>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</si>
  <si>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</si>
  <si>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</si>
  <si>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</si>
  <si>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</si>
  <si>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</si>
  <si>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</si>
  <si>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</si>
  <si>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</si>
  <si>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</si>
  <si>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</si>
  <si>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</si>
  <si>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</si>
  <si>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</si>
  <si>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</si>
  <si>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</si>
  <si>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</si>
  <si>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</si>
  <si>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</si>
  <si>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</si>
  <si>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</si>
  <si>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</si>
  <si>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</si>
  <si>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</si>
  <si>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</si>
  <si>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</si>
  <si>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</si>
  <si>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</si>
  <si>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</si>
  <si>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</si>
  <si>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</si>
  <si>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</si>
  <si>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</si>
  <si>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</si>
  <si>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</si>
  <si>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</si>
  <si>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</si>
  <si>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</si>
  <si>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</si>
  <si>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</si>
  <si>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</si>
  <si>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</si>
  <si>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</si>
  <si>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</si>
  <si>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</si>
  <si>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</si>
  <si>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</si>
  <si>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</si>
  <si>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</si>
  <si>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</si>
  <si>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</si>
  <si>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</si>
  <si>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</si>
  <si>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</si>
  <si>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</si>
  <si>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</si>
  <si>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</si>
  <si>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</si>
  <si>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</si>
  <si>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</si>
  <si>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</si>
  <si>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</si>
  <si>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</si>
  <si>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</si>
  <si>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</si>
  <si>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</si>
  <si>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</si>
  <si>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</si>
  <si>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</si>
  <si>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</si>
  <si>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</si>
  <si>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</si>
  <si>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</si>
  <si>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</si>
  <si>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</si>
  <si>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</si>
  <si>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</si>
  <si>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</si>
  <si>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</si>
  <si>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</si>
  <si>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</si>
  <si>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</si>
  <si>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</si>
  <si>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</si>
  <si>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</si>
  <si>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</si>
  <si>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</si>
  <si>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</si>
  <si>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</si>
  <si>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</si>
  <si>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</si>
  <si>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</si>
  <si>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</si>
  <si>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</si>
  <si>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</si>
  <si>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</si>
  <si>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</si>
  <si>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</si>
  <si>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</si>
  <si>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</si>
  <si>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</si>
  <si>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Реконструкция ТП-746 с заменой на комплектную трансформаторную подстанцию в соответствии с договорами на ТП № 1-55-23-0858, 1-55-23-0901 г. Новороссийск</t>
  </si>
  <si>
    <t>K_Нр_23_ЛК15_014212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</si>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</sst>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9" s="150" t="str">
        <f>IF(D20="","",D20)</f>
        <v>K_Нр_23_ЛК15_014212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1.1.1.1.</v>
      </c>
      <c r="C20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0" s="150" t="str">
        <f>IF(D21="","",D21)</f>
        <v>K_Нр_23_ЛК15_014212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1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1.1.1.1.</v>
      </c>
      <c r="C21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1" s="150" t="str">
        <f>IF(D22="","",D22)</f>
        <v>K_Нр_23_ЛК15_014212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1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1.1.1.1.</v>
      </c>
      <c r="C23" s="127" t="str">
        <f t="shared" ref="C23:C33" si="5">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3" s="128" t="str">
        <f t="shared" ref="D23:D33" si="6">IF(D22="","",D22)</f>
        <v>K_Нр_23_ЛК15_014212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1.1.1.1.</v>
      </c>
      <c r="C24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4" s="128" t="str">
        <f t="shared" si="6"/>
        <v>K_Нр_23_ЛК15_014212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5" s="128" t="str">
        <f t="shared" si="6"/>
        <v>K_Нр_23_ЛК15_014212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1.1.1.1.</v>
      </c>
      <c r="C26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6" s="128" t="str">
        <f t="shared" si="6"/>
        <v>K_Нр_23_ЛК15_014212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7" s="128" t="str">
        <f t="shared" si="6"/>
        <v>K_Нр_23_ЛК15_014212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</v>
      </c>
      <c r="P27" s="153">
        <v>0.2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1340.3854800000001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8" s="128" t="str">
        <f t="shared" si="6"/>
        <v>K_Нр_23_ЛК15_014212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0.12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340.38120000000004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9" s="128" t="str">
        <f t="shared" si="6"/>
        <v>K_Нр_23_ЛК15_014212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8.0000000000000016E-2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473.43360000000007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0" s="128" t="str">
        <f t="shared" si="6"/>
        <v>K_Нр_23_ЛК15_014212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8.0000000000000016E-2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391.66553600000009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1" s="128" t="str">
        <f t="shared" si="6"/>
        <v>K_Нр_23_ЛК15_014212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2" s="128" t="str">
        <f t="shared" si="6"/>
        <v>K_Нр_23_ЛК15_014212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3" s="128" t="str">
        <f t="shared" si="6"/>
        <v>K_Нр_23_ЛК15_014212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8909.5384160000012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5" s="128" t="str">
        <f>IF('20.1'!D22="","",'20.1'!D22)</f>
        <v>K_Нр_23_ЛК15_014212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HIi/Ae59xKcXkDDN7hBE2YruBy1ymzwNnlqVQ3RmslPzccskonHeB5YTEVQbOeyVgLVwsz7qwmLXzyQ8UEiFkQ==" saltValue="4WWJvb1CJflL1PRyOgkxW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5" s="128" t="str">
        <f>IF('20.1'!D22="","",'20.1'!D22)</f>
        <v>K_Нр_23_ЛК15_014212</v>
      </c>
      <c r="E15" s="139" t="s">
        <v>221</v>
      </c>
      <c r="F15" s="139" t="str">
        <f>IF('20.1'!I22="","",'20.1'!I22)</f>
        <v>НД</v>
      </c>
      <c r="G15" s="138">
        <f>'20.1'!U36/1000</f>
        <v>8.909538416000002</v>
      </c>
      <c r="H15" s="138">
        <f>G15*1.2</f>
        <v>10.691446099200002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16.12287285590677</v>
      </c>
      <c r="J15" s="103">
        <f>'20.2'!M20/1000</f>
        <v>0</v>
      </c>
      <c r="K15" s="103">
        <f>I15+J15</f>
        <v>16.12287285590677</v>
      </c>
      <c r="L15" s="102"/>
      <c r="M15" s="105">
        <f>K15-L15</f>
        <v>16.12287285590677</v>
      </c>
      <c r="N15" s="102"/>
      <c r="O15" s="104">
        <f>H15-N15</f>
        <v>10.691446099200002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o/hX9DGF6MjTXOaSkUvbCbJhN3AR1oVGAjhlw5408L7qvmdYPVMzijZ3EC5JMqhfoqLPXdb9mnOis/3MHZ3Fvg==" saltValue="5lMJYx1aPn9XJl4dgJxDA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ah+jJcPfheNHCsqnnIIVvx6ZbKcPMeQ/53uD98DE6odWDRzISnlXTXFgoKL71gkPPM7vtQediTvKs6sglArk0w==" saltValue="wPr70EmJFpi18pShH4XRy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2026-05-13T14:21:51Z</dcterms:modified>
</cp:coreProperties>
</file>